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376" windowHeight="11640"/>
  </bookViews>
  <sheets>
    <sheet name="Приложение 3 " sheetId="1" r:id="rId1"/>
  </sheets>
  <definedNames>
    <definedName name="_xlnm._FilterDatabase" localSheetId="0" hidden="1">'Приложение 3 '!$B$8:$J$64</definedName>
    <definedName name="_xlnm.Print_Titles" localSheetId="0">'Приложение 3 '!$5:$7</definedName>
    <definedName name="_xlnm.Print_Area" localSheetId="0">'Приложение 3 '!$A$1:$J$64</definedName>
  </definedNames>
  <calcPr calcId="145621" iterate="1"/>
</workbook>
</file>

<file path=xl/calcChain.xml><?xml version="1.0" encoding="utf-8"?>
<calcChain xmlns="http://schemas.openxmlformats.org/spreadsheetml/2006/main">
  <c r="H38" i="1" l="1"/>
  <c r="G38" i="1"/>
  <c r="I42" i="1"/>
  <c r="J42" i="1"/>
  <c r="G60" i="1"/>
  <c r="H60" i="1"/>
  <c r="F60" i="1"/>
  <c r="F38" i="1"/>
  <c r="G62" i="1" l="1"/>
  <c r="H62" i="1"/>
  <c r="G55" i="1"/>
  <c r="H55" i="1"/>
  <c r="G51" i="1"/>
  <c r="H51" i="1"/>
  <c r="G48" i="1"/>
  <c r="H48" i="1"/>
  <c r="G45" i="1"/>
  <c r="H45" i="1"/>
  <c r="G35" i="1"/>
  <c r="H35" i="1"/>
  <c r="G30" i="1"/>
  <c r="H30" i="1"/>
  <c r="G22" i="1"/>
  <c r="H22" i="1"/>
  <c r="G18" i="1"/>
  <c r="H18" i="1"/>
  <c r="H8" i="1"/>
  <c r="G16" i="1"/>
  <c r="H16" i="1"/>
  <c r="J17" i="1"/>
  <c r="G8" i="1"/>
  <c r="J16" i="1" l="1"/>
  <c r="H64" i="1"/>
  <c r="G64" i="1"/>
  <c r="I11" i="1"/>
  <c r="I10" i="1"/>
  <c r="I9" i="1"/>
  <c r="F22" i="1"/>
  <c r="F18" i="1"/>
  <c r="F8" i="1"/>
  <c r="J64" i="1" l="1"/>
  <c r="I8" i="1"/>
  <c r="I63" i="1"/>
  <c r="F62" i="1"/>
  <c r="F55" i="1"/>
  <c r="F51" i="1"/>
  <c r="F48" i="1"/>
  <c r="F45" i="1"/>
  <c r="F35" i="1"/>
  <c r="F30" i="1"/>
  <c r="F16" i="1"/>
  <c r="F64" i="1" l="1"/>
  <c r="I64" i="1" s="1"/>
  <c r="I61" i="1"/>
  <c r="I60" i="1" s="1"/>
  <c r="I59" i="1"/>
  <c r="I58" i="1"/>
  <c r="I57" i="1"/>
  <c r="I56" i="1"/>
  <c r="I54" i="1"/>
  <c r="I53" i="1"/>
  <c r="I52" i="1"/>
  <c r="I50" i="1"/>
  <c r="I48" i="1"/>
  <c r="I47" i="1"/>
  <c r="I46" i="1"/>
  <c r="I44" i="1"/>
  <c r="I43" i="1"/>
  <c r="I41" i="1"/>
  <c r="I40" i="1"/>
  <c r="I39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1" i="1"/>
  <c r="I20" i="1"/>
  <c r="I19" i="1"/>
  <c r="I17" i="1"/>
  <c r="I15" i="1"/>
  <c r="I14" i="1"/>
  <c r="I13" i="1"/>
  <c r="I12" i="1"/>
  <c r="J9" i="1"/>
  <c r="J10" i="1"/>
  <c r="J11" i="1"/>
  <c r="J12" i="1"/>
  <c r="J13" i="1"/>
  <c r="J14" i="1"/>
  <c r="J15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3" i="1"/>
  <c r="J44" i="1"/>
  <c r="J45" i="1"/>
  <c r="J46" i="1"/>
  <c r="J47" i="1"/>
  <c r="J48" i="1"/>
  <c r="J50" i="1"/>
  <c r="J51" i="1"/>
  <c r="J52" i="1"/>
  <c r="J53" i="1"/>
  <c r="J54" i="1"/>
  <c r="J55" i="1"/>
  <c r="J56" i="1"/>
  <c r="J57" i="1"/>
  <c r="J58" i="1"/>
  <c r="J59" i="1"/>
  <c r="J61" i="1"/>
  <c r="J60" i="1" s="1"/>
  <c r="J62" i="1"/>
  <c r="J63" i="1"/>
  <c r="J8" i="1"/>
  <c r="I18" i="1"/>
  <c r="I62" i="1"/>
  <c r="I55" i="1"/>
  <c r="I51" i="1"/>
  <c r="I45" i="1"/>
  <c r="I38" i="1"/>
  <c r="I30" i="1"/>
  <c r="I22" i="1"/>
  <c r="I16" i="1" l="1"/>
</calcChain>
</file>

<file path=xl/sharedStrings.xml><?xml version="1.0" encoding="utf-8"?>
<sst xmlns="http://schemas.openxmlformats.org/spreadsheetml/2006/main" count="69" uniqueCount="69">
  <si>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</si>
  <si>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</si>
  <si>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</si>
  <si>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</si>
  <si>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</si>
  <si>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</si>
  <si>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</si>
  <si>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</si>
  <si>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</si>
  <si>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</si>
  <si>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</si>
  <si>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</si>
  <si>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</si>
  <si>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</si>
  <si>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</si>
  <si>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</si>
  <si>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</si>
  <si>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</si>
  <si>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</si>
  <si>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</si>
  <si>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</si>
  <si>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</si>
  <si>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</si>
  <si>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</si>
  <si>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</si>
  <si>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</si>
  <si>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</si>
  <si>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</si>
  <si>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</si>
  <si>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</si>
  <si>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</si>
  <si>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</si>
  <si>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</si>
  <si>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</si>
  <si>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</si>
  <si>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</si>
  <si>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</si>
  <si>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</si>
  <si>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</si>
  <si>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</si>
  <si>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</si>
  <si>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</si>
  <si>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</si>
  <si>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</si>
  <si>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</si>
  <si>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</si>
  <si>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</si>
  <si>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</si>
  <si>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</si>
  <si>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</si>
  <si>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</si>
  <si>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</si>
  <si>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</si>
  <si>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</si>
  <si>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</si>
  <si>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</si>
  <si>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</si>
  <si>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</si>
  <si>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</si>
  <si>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к утвержденному плану на год</t>
  </si>
  <si>
    <t>Наименование показателя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</si>
  <si>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</si>
  <si>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</si>
  <si>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(тыс. рублей)</t>
  </si>
  <si>
    <t xml:space="preserve">Сведения об исполнении бюджета города Югорска за 1 квартал 2025 года по расходам в разрезе разделов и подразделов классификации расходов в сравнении 
с запланированными  значениями на 2025 год </t>
  </si>
  <si>
    <t xml:space="preserve">Утвержденный план на 
2025 год </t>
  </si>
  <si>
    <t>Исполнено на  
01.04.2025</t>
  </si>
  <si>
    <t>Уточненная сводная бюджетная роспись на 
2025 год</t>
  </si>
  <si>
    <t>к уточненной сводной бюджетной росписи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</si>
</sst>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horizontal="left" wrapText="1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showGridLines="0" tabSelected="1" view="pageBreakPreview" zoomScale="80" zoomScaleNormal="100" zoomScaleSheetLayoutView="80" workbookViewId="0">
      <selection activeCell="B9" sqref="B9:C9"/>
    </sheetView>
  </sheetViews>
  <sheetFormatPr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0.6" customHeight="1" x14ac:dyDescent="0.3">
      <c r="A1" s="1"/>
      <c r="B1" s="1"/>
      <c r="C1" s="1"/>
      <c r="D1" s="1"/>
      <c r="E1" s="1"/>
      <c r="F1" s="1"/>
      <c r="G1" s="1"/>
      <c r="H1" s="2"/>
      <c r="I1" s="2"/>
      <c r="J1" s="2"/>
      <c r="K1" s="1"/>
    </row>
    <row r="2" spans="1:11" ht="36.6" customHeight="1" x14ac:dyDescent="0.3">
      <c r="A2" s="26" t="s">
        <v>64</v>
      </c>
      <c r="B2" s="26"/>
      <c r="C2" s="26"/>
      <c r="D2" s="26"/>
      <c r="E2" s="26"/>
      <c r="F2" s="26"/>
      <c r="G2" s="26"/>
      <c r="H2" s="26"/>
      <c r="I2" s="26"/>
      <c r="J2" s="26"/>
      <c r="K2" s="1"/>
    </row>
    <row r="3" spans="1:11" ht="3.6" customHeight="1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1"/>
    </row>
    <row r="4" spans="1:11" x14ac:dyDescent="0.3">
      <c r="A4" s="2"/>
      <c r="B4" s="2"/>
      <c r="C4" s="2"/>
      <c r="D4" s="2"/>
      <c r="E4" s="2"/>
      <c r="F4" s="2"/>
      <c r="G4" s="1"/>
      <c r="H4" s="2"/>
      <c r="I4" s="2"/>
      <c r="J4" s="4" t="s">
        <v>63</v>
      </c>
      <c r="K4" s="1"/>
    </row>
    <row r="5" spans="1:11" ht="38.4" customHeight="1" x14ac:dyDescent="0.3">
      <c r="A5" s="5"/>
      <c r="B5" s="28" t="s">
        <v>60</v>
      </c>
      <c r="C5" s="28"/>
      <c r="D5" s="29" t="s">
        <v>58</v>
      </c>
      <c r="E5" s="29"/>
      <c r="F5" s="25" t="s">
        <v>65</v>
      </c>
      <c r="G5" s="25" t="s">
        <v>67</v>
      </c>
      <c r="H5" s="25" t="s">
        <v>66</v>
      </c>
      <c r="I5" s="25" t="s">
        <v>57</v>
      </c>
      <c r="J5" s="25"/>
      <c r="K5" s="1"/>
    </row>
    <row r="6" spans="1:11" s="16" customFormat="1" ht="73.8" customHeight="1" x14ac:dyDescent="0.25">
      <c r="A6" s="14"/>
      <c r="B6" s="28"/>
      <c r="C6" s="28"/>
      <c r="D6" s="20" t="s">
        <v>56</v>
      </c>
      <c r="E6" s="20" t="s">
        <v>55</v>
      </c>
      <c r="F6" s="25"/>
      <c r="G6" s="25"/>
      <c r="H6" s="28"/>
      <c r="I6" s="19" t="s">
        <v>59</v>
      </c>
      <c r="J6" s="19" t="s">
        <v>68</v>
      </c>
      <c r="K6" s="15"/>
    </row>
    <row r="7" spans="1:11" x14ac:dyDescent="0.3">
      <c r="A7" s="1"/>
      <c r="B7" s="28">
        <v>1</v>
      </c>
      <c r="C7" s="28"/>
      <c r="D7" s="20">
        <v>2</v>
      </c>
      <c r="E7" s="20">
        <v>3</v>
      </c>
      <c r="F7" s="20">
        <v>4</v>
      </c>
      <c r="G7" s="20">
        <v>5</v>
      </c>
      <c r="H7" s="20">
        <v>6</v>
      </c>
      <c r="I7" s="20">
        <v>7</v>
      </c>
      <c r="J7" s="20">
        <v>8</v>
      </c>
      <c r="K7" s="1"/>
    </row>
    <row r="8" spans="1:11" x14ac:dyDescent="0.3">
      <c r="A8" s="6"/>
      <c r="B8" s="22" t="s">
        <v>54</v>
      </c>
      <c r="C8" s="22"/>
      <c r="D8" s="7">
        <v>1</v>
      </c>
      <c r="E8" s="7">
        <v>0</v>
      </c>
      <c r="F8" s="8">
        <f>F9+F10+F11+F12+F13+F14+F15</f>
        <v>526817</v>
      </c>
      <c r="G8" s="8">
        <f t="shared" ref="G8" si="0">G9+G10+G11+G12+G13+G14+G15</f>
        <v>527020.89999999991</v>
      </c>
      <c r="H8" s="8">
        <f>H9+H10+H11+H12+H13+H14+H15</f>
        <v>133058.6</v>
      </c>
      <c r="I8" s="9">
        <f>H8/F8*100</f>
        <v>25.257081681115075</v>
      </c>
      <c r="J8" s="8">
        <f>H8/G8*100</f>
        <v>25.247309926418481</v>
      </c>
      <c r="K8" s="6"/>
    </row>
    <row r="9" spans="1:11" ht="30.6" customHeight="1" x14ac:dyDescent="0.3">
      <c r="A9" s="6"/>
      <c r="B9" s="21" t="s">
        <v>53</v>
      </c>
      <c r="C9" s="21"/>
      <c r="D9" s="10">
        <v>1</v>
      </c>
      <c r="E9" s="10">
        <v>2</v>
      </c>
      <c r="F9" s="11">
        <v>8455.7999999999993</v>
      </c>
      <c r="G9" s="11">
        <v>8455.7999999999993</v>
      </c>
      <c r="H9" s="17">
        <v>1163.0999999999999</v>
      </c>
      <c r="I9" s="12">
        <f>H9/F9*100</f>
        <v>13.755055701412051</v>
      </c>
      <c r="J9" s="11">
        <f t="shared" ref="J9:J63" si="1">H9/G9*100</f>
        <v>13.755055701412051</v>
      </c>
      <c r="K9" s="6"/>
    </row>
    <row r="10" spans="1:11" ht="34.200000000000003" customHeight="1" x14ac:dyDescent="0.3">
      <c r="A10" s="6"/>
      <c r="B10" s="21" t="s">
        <v>52</v>
      </c>
      <c r="C10" s="21"/>
      <c r="D10" s="10">
        <v>1</v>
      </c>
      <c r="E10" s="10">
        <v>3</v>
      </c>
      <c r="F10" s="11">
        <v>11985</v>
      </c>
      <c r="G10" s="11">
        <v>12073</v>
      </c>
      <c r="H10" s="17">
        <v>2611</v>
      </c>
      <c r="I10" s="12">
        <f>H10/F10*100</f>
        <v>21.785565289945765</v>
      </c>
      <c r="J10" s="11">
        <f t="shared" si="1"/>
        <v>21.62677047958254</v>
      </c>
      <c r="K10" s="6"/>
    </row>
    <row r="11" spans="1:11" ht="33" customHeight="1" x14ac:dyDescent="0.3">
      <c r="A11" s="6"/>
      <c r="B11" s="21" t="s">
        <v>62</v>
      </c>
      <c r="C11" s="21"/>
      <c r="D11" s="10">
        <v>1</v>
      </c>
      <c r="E11" s="10">
        <v>4</v>
      </c>
      <c r="F11" s="11">
        <v>175000</v>
      </c>
      <c r="G11" s="11">
        <v>175000</v>
      </c>
      <c r="H11" s="17">
        <v>50814.1</v>
      </c>
      <c r="I11" s="12">
        <f>H11/F11*100</f>
        <v>29.036628571428569</v>
      </c>
      <c r="J11" s="11">
        <f t="shared" si="1"/>
        <v>29.036628571428569</v>
      </c>
      <c r="K11" s="6"/>
    </row>
    <row r="12" spans="1:11" x14ac:dyDescent="0.3">
      <c r="A12" s="6"/>
      <c r="B12" s="21" t="s">
        <v>51</v>
      </c>
      <c r="C12" s="21"/>
      <c r="D12" s="10">
        <v>1</v>
      </c>
      <c r="E12" s="10">
        <v>5</v>
      </c>
      <c r="F12" s="11">
        <v>1.4</v>
      </c>
      <c r="G12" s="11">
        <v>1.4</v>
      </c>
      <c r="H12" s="17">
        <v>0</v>
      </c>
      <c r="I12" s="12">
        <f t="shared" ref="I12:I62" si="2">H12/F12*100</f>
        <v>0</v>
      </c>
      <c r="J12" s="11">
        <f t="shared" si="1"/>
        <v>0</v>
      </c>
      <c r="K12" s="6"/>
    </row>
    <row r="13" spans="1:11" ht="34.799999999999997" customHeight="1" x14ac:dyDescent="0.3">
      <c r="A13" s="6"/>
      <c r="B13" s="21" t="s">
        <v>50</v>
      </c>
      <c r="C13" s="21"/>
      <c r="D13" s="10">
        <v>1</v>
      </c>
      <c r="E13" s="10">
        <v>6</v>
      </c>
      <c r="F13" s="11">
        <v>59731.6</v>
      </c>
      <c r="G13" s="11">
        <v>59731.6</v>
      </c>
      <c r="H13" s="17">
        <v>16982.8</v>
      </c>
      <c r="I13" s="12">
        <f t="shared" si="2"/>
        <v>28.431851817128624</v>
      </c>
      <c r="J13" s="11">
        <f t="shared" si="1"/>
        <v>28.431851817128624</v>
      </c>
      <c r="K13" s="6"/>
    </row>
    <row r="14" spans="1:11" x14ac:dyDescent="0.3">
      <c r="A14" s="6"/>
      <c r="B14" s="21" t="s">
        <v>49</v>
      </c>
      <c r="C14" s="21"/>
      <c r="D14" s="10">
        <v>1</v>
      </c>
      <c r="E14" s="10">
        <v>11</v>
      </c>
      <c r="F14" s="11">
        <v>2000</v>
      </c>
      <c r="G14" s="11">
        <v>2000</v>
      </c>
      <c r="H14" s="17">
        <v>0</v>
      </c>
      <c r="I14" s="12">
        <f t="shared" si="2"/>
        <v>0</v>
      </c>
      <c r="J14" s="11">
        <f t="shared" si="1"/>
        <v>0</v>
      </c>
      <c r="K14" s="6"/>
    </row>
    <row r="15" spans="1:11" x14ac:dyDescent="0.3">
      <c r="A15" s="6"/>
      <c r="B15" s="21" t="s">
        <v>48</v>
      </c>
      <c r="C15" s="21"/>
      <c r="D15" s="10">
        <v>1</v>
      </c>
      <c r="E15" s="10">
        <v>13</v>
      </c>
      <c r="F15" s="11">
        <v>269643.2</v>
      </c>
      <c r="G15" s="11">
        <v>269759.09999999998</v>
      </c>
      <c r="H15" s="17">
        <v>61487.6</v>
      </c>
      <c r="I15" s="12">
        <f t="shared" si="2"/>
        <v>22.803319349421752</v>
      </c>
      <c r="J15" s="11">
        <f t="shared" si="1"/>
        <v>22.793522072100629</v>
      </c>
      <c r="K15" s="6"/>
    </row>
    <row r="16" spans="1:11" x14ac:dyDescent="0.3">
      <c r="A16" s="6"/>
      <c r="B16" s="22" t="s">
        <v>47</v>
      </c>
      <c r="C16" s="22"/>
      <c r="D16" s="7">
        <v>2</v>
      </c>
      <c r="E16" s="7">
        <v>0</v>
      </c>
      <c r="F16" s="8">
        <f>F17</f>
        <v>10067.1</v>
      </c>
      <c r="G16" s="8">
        <f t="shared" ref="G16:H16" si="3">G17</f>
        <v>10067.1</v>
      </c>
      <c r="H16" s="8">
        <f t="shared" si="3"/>
        <v>2829.6</v>
      </c>
      <c r="I16" s="9">
        <f t="shared" si="2"/>
        <v>28.107399350359092</v>
      </c>
      <c r="J16" s="8">
        <f>H16/G16*100</f>
        <v>28.107399350359092</v>
      </c>
      <c r="K16" s="6"/>
    </row>
    <row r="17" spans="1:11" x14ac:dyDescent="0.3">
      <c r="A17" s="6"/>
      <c r="B17" s="21" t="s">
        <v>46</v>
      </c>
      <c r="C17" s="21"/>
      <c r="D17" s="10">
        <v>2</v>
      </c>
      <c r="E17" s="10">
        <v>3</v>
      </c>
      <c r="F17" s="11">
        <v>10067.1</v>
      </c>
      <c r="G17" s="11">
        <v>10067.1</v>
      </c>
      <c r="H17" s="17">
        <v>2829.6</v>
      </c>
      <c r="I17" s="12">
        <f t="shared" si="2"/>
        <v>28.107399350359092</v>
      </c>
      <c r="J17" s="11">
        <f>H17/G17*100</f>
        <v>28.107399350359092</v>
      </c>
      <c r="K17" s="6"/>
    </row>
    <row r="18" spans="1:11" x14ac:dyDescent="0.3">
      <c r="A18" s="6"/>
      <c r="B18" s="22" t="s">
        <v>45</v>
      </c>
      <c r="C18" s="22"/>
      <c r="D18" s="7">
        <v>3</v>
      </c>
      <c r="E18" s="7">
        <v>0</v>
      </c>
      <c r="F18" s="8">
        <f>F19+F20+F21</f>
        <v>10018.700000000001</v>
      </c>
      <c r="G18" s="8">
        <f t="shared" ref="G18:H18" si="4">G19+G20+G21</f>
        <v>10018.700000000001</v>
      </c>
      <c r="H18" s="8">
        <f t="shared" si="4"/>
        <v>2082.6</v>
      </c>
      <c r="I18" s="9">
        <f t="shared" si="2"/>
        <v>20.78712807050815</v>
      </c>
      <c r="J18" s="8">
        <f t="shared" si="1"/>
        <v>20.78712807050815</v>
      </c>
      <c r="K18" s="6"/>
    </row>
    <row r="19" spans="1:11" x14ac:dyDescent="0.3">
      <c r="A19" s="6"/>
      <c r="B19" s="21" t="s">
        <v>44</v>
      </c>
      <c r="C19" s="21"/>
      <c r="D19" s="10">
        <v>3</v>
      </c>
      <c r="E19" s="10">
        <v>4</v>
      </c>
      <c r="F19" s="11">
        <v>6829.8</v>
      </c>
      <c r="G19" s="11">
        <v>6829.8</v>
      </c>
      <c r="H19" s="18">
        <v>1775.9</v>
      </c>
      <c r="I19" s="12">
        <f t="shared" si="2"/>
        <v>26.002225541011448</v>
      </c>
      <c r="J19" s="11">
        <f t="shared" si="1"/>
        <v>26.002225541011448</v>
      </c>
      <c r="K19" s="6"/>
    </row>
    <row r="20" spans="1:11" ht="31.2" customHeight="1" x14ac:dyDescent="0.3">
      <c r="A20" s="6"/>
      <c r="B20" s="21" t="s">
        <v>43</v>
      </c>
      <c r="C20" s="21"/>
      <c r="D20" s="10">
        <v>3</v>
      </c>
      <c r="E20" s="10">
        <v>10</v>
      </c>
      <c r="F20" s="11">
        <v>50</v>
      </c>
      <c r="G20" s="11">
        <v>50</v>
      </c>
      <c r="H20" s="18">
        <v>0</v>
      </c>
      <c r="I20" s="12">
        <f t="shared" si="2"/>
        <v>0</v>
      </c>
      <c r="J20" s="11">
        <f t="shared" si="1"/>
        <v>0</v>
      </c>
      <c r="K20" s="6"/>
    </row>
    <row r="21" spans="1:11" ht="31.8" customHeight="1" x14ac:dyDescent="0.3">
      <c r="A21" s="6"/>
      <c r="B21" s="21" t="s">
        <v>42</v>
      </c>
      <c r="C21" s="21"/>
      <c r="D21" s="10">
        <v>3</v>
      </c>
      <c r="E21" s="10">
        <v>14</v>
      </c>
      <c r="F21" s="11">
        <v>3138.9</v>
      </c>
      <c r="G21" s="11">
        <v>3138.9</v>
      </c>
      <c r="H21" s="18">
        <v>306.7</v>
      </c>
      <c r="I21" s="12">
        <f t="shared" si="2"/>
        <v>9.7709388639332246</v>
      </c>
      <c r="J21" s="11">
        <f t="shared" si="1"/>
        <v>9.7709388639332246</v>
      </c>
      <c r="K21" s="6"/>
    </row>
    <row r="22" spans="1:11" x14ac:dyDescent="0.3">
      <c r="A22" s="6"/>
      <c r="B22" s="22" t="s">
        <v>41</v>
      </c>
      <c r="C22" s="22"/>
      <c r="D22" s="7">
        <v>4</v>
      </c>
      <c r="E22" s="7">
        <v>0</v>
      </c>
      <c r="F22" s="8">
        <f>F23+F24+F25+F26+F27+F28+F29</f>
        <v>629458.5</v>
      </c>
      <c r="G22" s="8">
        <f t="shared" ref="G22:H22" si="5">G23+G24+G25+G26+G27+G28+G29</f>
        <v>629194.5</v>
      </c>
      <c r="H22" s="8">
        <f t="shared" si="5"/>
        <v>36641</v>
      </c>
      <c r="I22" s="9">
        <f t="shared" si="2"/>
        <v>5.8210350642655557</v>
      </c>
      <c r="J22" s="8">
        <f t="shared" si="1"/>
        <v>5.8234774779499823</v>
      </c>
      <c r="K22" s="6"/>
    </row>
    <row r="23" spans="1:11" x14ac:dyDescent="0.3">
      <c r="A23" s="6"/>
      <c r="B23" s="21" t="s">
        <v>40</v>
      </c>
      <c r="C23" s="21"/>
      <c r="D23" s="10">
        <v>4</v>
      </c>
      <c r="E23" s="10">
        <v>1</v>
      </c>
      <c r="F23" s="11">
        <v>10361.5</v>
      </c>
      <c r="G23" s="11">
        <v>10361.5</v>
      </c>
      <c r="H23" s="18">
        <v>733.3</v>
      </c>
      <c r="I23" s="12">
        <f t="shared" si="2"/>
        <v>7.0771606427640785</v>
      </c>
      <c r="J23" s="11">
        <f t="shared" si="1"/>
        <v>7.0771606427640785</v>
      </c>
      <c r="K23" s="6"/>
    </row>
    <row r="24" spans="1:11" x14ac:dyDescent="0.3">
      <c r="A24" s="6"/>
      <c r="B24" s="21" t="s">
        <v>39</v>
      </c>
      <c r="C24" s="21"/>
      <c r="D24" s="10">
        <v>4</v>
      </c>
      <c r="E24" s="10">
        <v>5</v>
      </c>
      <c r="F24" s="11">
        <v>15558.8</v>
      </c>
      <c r="G24" s="11">
        <v>16143.9</v>
      </c>
      <c r="H24" s="18">
        <v>1473.4</v>
      </c>
      <c r="I24" s="12">
        <f t="shared" si="2"/>
        <v>9.4698819960408276</v>
      </c>
      <c r="J24" s="11">
        <f t="shared" si="1"/>
        <v>9.126667038324074</v>
      </c>
      <c r="K24" s="6"/>
    </row>
    <row r="25" spans="1:11" x14ac:dyDescent="0.3">
      <c r="A25" s="6"/>
      <c r="B25" s="21" t="s">
        <v>38</v>
      </c>
      <c r="C25" s="21"/>
      <c r="D25" s="10">
        <v>4</v>
      </c>
      <c r="E25" s="10">
        <v>7</v>
      </c>
      <c r="F25" s="11">
        <v>16118</v>
      </c>
      <c r="G25" s="11">
        <v>16118</v>
      </c>
      <c r="H25" s="18">
        <v>3247.2</v>
      </c>
      <c r="I25" s="12">
        <f t="shared" si="2"/>
        <v>20.146420151383545</v>
      </c>
      <c r="J25" s="11">
        <f t="shared" si="1"/>
        <v>20.146420151383545</v>
      </c>
      <c r="K25" s="6"/>
    </row>
    <row r="26" spans="1:11" x14ac:dyDescent="0.3">
      <c r="A26" s="6"/>
      <c r="B26" s="21" t="s">
        <v>37</v>
      </c>
      <c r="C26" s="21"/>
      <c r="D26" s="10">
        <v>4</v>
      </c>
      <c r="E26" s="10">
        <v>8</v>
      </c>
      <c r="F26" s="11">
        <v>35063.699999999997</v>
      </c>
      <c r="G26" s="11">
        <v>35063.699999999997</v>
      </c>
      <c r="H26" s="18">
        <v>7434.2</v>
      </c>
      <c r="I26" s="12">
        <f t="shared" si="2"/>
        <v>21.201983818022629</v>
      </c>
      <c r="J26" s="11">
        <f t="shared" si="1"/>
        <v>21.201983818022629</v>
      </c>
      <c r="K26" s="6"/>
    </row>
    <row r="27" spans="1:11" x14ac:dyDescent="0.3">
      <c r="A27" s="6"/>
      <c r="B27" s="21" t="s">
        <v>36</v>
      </c>
      <c r="C27" s="21"/>
      <c r="D27" s="10">
        <v>4</v>
      </c>
      <c r="E27" s="10">
        <v>9</v>
      </c>
      <c r="F27" s="11">
        <v>528164</v>
      </c>
      <c r="G27" s="11">
        <v>526798.80000000005</v>
      </c>
      <c r="H27" s="18">
        <v>19312.400000000001</v>
      </c>
      <c r="I27" s="12">
        <f t="shared" si="2"/>
        <v>3.6565157791897973</v>
      </c>
      <c r="J27" s="11">
        <f t="shared" si="1"/>
        <v>3.6659916461464985</v>
      </c>
      <c r="K27" s="6"/>
    </row>
    <row r="28" spans="1:11" x14ac:dyDescent="0.3">
      <c r="A28" s="6"/>
      <c r="B28" s="21" t="s">
        <v>35</v>
      </c>
      <c r="C28" s="21"/>
      <c r="D28" s="10">
        <v>4</v>
      </c>
      <c r="E28" s="10">
        <v>10</v>
      </c>
      <c r="F28" s="11">
        <v>14096.7</v>
      </c>
      <c r="G28" s="11">
        <v>14096.7</v>
      </c>
      <c r="H28" s="18">
        <v>3924.7</v>
      </c>
      <c r="I28" s="12">
        <f t="shared" si="2"/>
        <v>27.841267814453026</v>
      </c>
      <c r="J28" s="11">
        <f t="shared" si="1"/>
        <v>27.841267814453026</v>
      </c>
      <c r="K28" s="6"/>
    </row>
    <row r="29" spans="1:11" x14ac:dyDescent="0.3">
      <c r="A29" s="6"/>
      <c r="B29" s="21" t="s">
        <v>34</v>
      </c>
      <c r="C29" s="21"/>
      <c r="D29" s="10">
        <v>4</v>
      </c>
      <c r="E29" s="10">
        <v>12</v>
      </c>
      <c r="F29" s="11">
        <v>10095.799999999999</v>
      </c>
      <c r="G29" s="11">
        <v>10611.9</v>
      </c>
      <c r="H29" s="18">
        <v>515.79999999999995</v>
      </c>
      <c r="I29" s="12">
        <f t="shared" si="2"/>
        <v>5.1090552506983098</v>
      </c>
      <c r="J29" s="11">
        <f t="shared" si="1"/>
        <v>4.8605810458070655</v>
      </c>
      <c r="K29" s="6"/>
    </row>
    <row r="30" spans="1:11" x14ac:dyDescent="0.3">
      <c r="A30" s="6"/>
      <c r="B30" s="22" t="s">
        <v>33</v>
      </c>
      <c r="C30" s="22"/>
      <c r="D30" s="7">
        <v>5</v>
      </c>
      <c r="E30" s="7">
        <v>0</v>
      </c>
      <c r="F30" s="8">
        <f>F31+F32+F33+F34</f>
        <v>2097016.5000000002</v>
      </c>
      <c r="G30" s="8">
        <f t="shared" ref="G30:H30" si="6">G31+G32+G33+G34</f>
        <v>2217459.9</v>
      </c>
      <c r="H30" s="8">
        <f t="shared" si="6"/>
        <v>469214.4</v>
      </c>
      <c r="I30" s="9">
        <f t="shared" si="2"/>
        <v>22.375331810693904</v>
      </c>
      <c r="J30" s="8">
        <f t="shared" si="1"/>
        <v>21.159994821101389</v>
      </c>
      <c r="K30" s="6"/>
    </row>
    <row r="31" spans="1:11" x14ac:dyDescent="0.3">
      <c r="A31" s="6"/>
      <c r="B31" s="21" t="s">
        <v>32</v>
      </c>
      <c r="C31" s="21"/>
      <c r="D31" s="10">
        <v>5</v>
      </c>
      <c r="E31" s="10">
        <v>1</v>
      </c>
      <c r="F31" s="11">
        <v>1038881.4</v>
      </c>
      <c r="G31" s="11">
        <v>1039526.7</v>
      </c>
      <c r="H31" s="18">
        <v>318210.5</v>
      </c>
      <c r="I31" s="12">
        <f t="shared" si="2"/>
        <v>30.630108499391749</v>
      </c>
      <c r="J31" s="11">
        <f t="shared" si="1"/>
        <v>30.611094452888992</v>
      </c>
      <c r="K31" s="6"/>
    </row>
    <row r="32" spans="1:11" x14ac:dyDescent="0.3">
      <c r="A32" s="6"/>
      <c r="B32" s="21" t="s">
        <v>31</v>
      </c>
      <c r="C32" s="21"/>
      <c r="D32" s="10">
        <v>5</v>
      </c>
      <c r="E32" s="10">
        <v>2</v>
      </c>
      <c r="F32" s="11">
        <v>424315.7</v>
      </c>
      <c r="G32" s="11">
        <v>544698.9</v>
      </c>
      <c r="H32" s="18">
        <v>123579.2</v>
      </c>
      <c r="I32" s="12">
        <f t="shared" si="2"/>
        <v>29.124352457380198</v>
      </c>
      <c r="J32" s="11">
        <f t="shared" si="1"/>
        <v>22.687616956817795</v>
      </c>
      <c r="K32" s="6"/>
    </row>
    <row r="33" spans="1:11" x14ac:dyDescent="0.3">
      <c r="A33" s="6"/>
      <c r="B33" s="21" t="s">
        <v>30</v>
      </c>
      <c r="C33" s="21"/>
      <c r="D33" s="10">
        <v>5</v>
      </c>
      <c r="E33" s="10">
        <v>3</v>
      </c>
      <c r="F33" s="11">
        <v>576239.6</v>
      </c>
      <c r="G33" s="11">
        <v>575654.5</v>
      </c>
      <c r="H33" s="18">
        <v>11033.7</v>
      </c>
      <c r="I33" s="12">
        <f t="shared" si="2"/>
        <v>1.9147764228629898</v>
      </c>
      <c r="J33" s="11">
        <f t="shared" si="1"/>
        <v>1.9167226174728071</v>
      </c>
      <c r="K33" s="6"/>
    </row>
    <row r="34" spans="1:11" x14ac:dyDescent="0.3">
      <c r="A34" s="6"/>
      <c r="B34" s="21" t="s">
        <v>29</v>
      </c>
      <c r="C34" s="21"/>
      <c r="D34" s="10">
        <v>5</v>
      </c>
      <c r="E34" s="10">
        <v>5</v>
      </c>
      <c r="F34" s="11">
        <v>57579.8</v>
      </c>
      <c r="G34" s="11">
        <v>57579.8</v>
      </c>
      <c r="H34" s="18">
        <v>16391</v>
      </c>
      <c r="I34" s="12">
        <f t="shared" si="2"/>
        <v>28.466580293783583</v>
      </c>
      <c r="J34" s="11">
        <f t="shared" si="1"/>
        <v>28.466580293783583</v>
      </c>
      <c r="K34" s="6"/>
    </row>
    <row r="35" spans="1:11" x14ac:dyDescent="0.3">
      <c r="A35" s="6"/>
      <c r="B35" s="22" t="s">
        <v>28</v>
      </c>
      <c r="C35" s="22"/>
      <c r="D35" s="7">
        <v>6</v>
      </c>
      <c r="E35" s="7">
        <v>0</v>
      </c>
      <c r="F35" s="8">
        <f>F36+F37</f>
        <v>13860.3</v>
      </c>
      <c r="G35" s="8">
        <f t="shared" ref="G35:H35" si="7">G36+G37</f>
        <v>13860.3</v>
      </c>
      <c r="H35" s="8">
        <f t="shared" si="7"/>
        <v>1.8</v>
      </c>
      <c r="I35" s="9">
        <f t="shared" si="2"/>
        <v>1.2986731888920154E-2</v>
      </c>
      <c r="J35" s="8">
        <f t="shared" si="1"/>
        <v>1.2986731888920154E-2</v>
      </c>
      <c r="K35" s="6"/>
    </row>
    <row r="36" spans="1:11" x14ac:dyDescent="0.3">
      <c r="A36" s="6"/>
      <c r="B36" s="21" t="s">
        <v>27</v>
      </c>
      <c r="C36" s="21"/>
      <c r="D36" s="10">
        <v>6</v>
      </c>
      <c r="E36" s="10">
        <v>3</v>
      </c>
      <c r="F36" s="11">
        <v>13740.3</v>
      </c>
      <c r="G36" s="11">
        <v>13740.3</v>
      </c>
      <c r="H36" s="11">
        <v>0</v>
      </c>
      <c r="I36" s="12">
        <f t="shared" si="2"/>
        <v>0</v>
      </c>
      <c r="J36" s="11">
        <f t="shared" si="1"/>
        <v>0</v>
      </c>
      <c r="K36" s="6"/>
    </row>
    <row r="37" spans="1:11" x14ac:dyDescent="0.3">
      <c r="A37" s="6"/>
      <c r="B37" s="21" t="s">
        <v>26</v>
      </c>
      <c r="C37" s="21"/>
      <c r="D37" s="10">
        <v>6</v>
      </c>
      <c r="E37" s="10">
        <v>5</v>
      </c>
      <c r="F37" s="11">
        <v>120</v>
      </c>
      <c r="G37" s="11">
        <v>120</v>
      </c>
      <c r="H37" s="11">
        <v>1.8</v>
      </c>
      <c r="I37" s="12">
        <f t="shared" si="2"/>
        <v>1.5000000000000002</v>
      </c>
      <c r="J37" s="11">
        <f t="shared" si="1"/>
        <v>1.5000000000000002</v>
      </c>
      <c r="K37" s="6"/>
    </row>
    <row r="38" spans="1:11" x14ac:dyDescent="0.3">
      <c r="A38" s="6"/>
      <c r="B38" s="22" t="s">
        <v>25</v>
      </c>
      <c r="C38" s="22"/>
      <c r="D38" s="7">
        <v>7</v>
      </c>
      <c r="E38" s="7">
        <v>0</v>
      </c>
      <c r="F38" s="8">
        <f>F39+F40+F41+F43+F44+F42</f>
        <v>2935368.3</v>
      </c>
      <c r="G38" s="8">
        <f>G39+G40+G41+G43+G44+G42</f>
        <v>2935776.3</v>
      </c>
      <c r="H38" s="8">
        <f>H39+H40+H41+H43+H44+H42</f>
        <v>444191.99999999994</v>
      </c>
      <c r="I38" s="9">
        <f t="shared" si="2"/>
        <v>15.132411152631169</v>
      </c>
      <c r="J38" s="8">
        <f t="shared" si="1"/>
        <v>15.130308123272199</v>
      </c>
      <c r="K38" s="6"/>
    </row>
    <row r="39" spans="1:11" x14ac:dyDescent="0.3">
      <c r="A39" s="6"/>
      <c r="B39" s="21" t="s">
        <v>24</v>
      </c>
      <c r="C39" s="21"/>
      <c r="D39" s="10">
        <v>7</v>
      </c>
      <c r="E39" s="10">
        <v>1</v>
      </c>
      <c r="F39" s="11">
        <v>929438.1</v>
      </c>
      <c r="G39" s="11">
        <v>929905.6</v>
      </c>
      <c r="H39" s="18">
        <v>155315.29999999999</v>
      </c>
      <c r="I39" s="12">
        <f t="shared" si="2"/>
        <v>16.710666369282688</v>
      </c>
      <c r="J39" s="11">
        <f t="shared" si="1"/>
        <v>16.702265262194356</v>
      </c>
      <c r="K39" s="6"/>
    </row>
    <row r="40" spans="1:11" x14ac:dyDescent="0.3">
      <c r="A40" s="6"/>
      <c r="B40" s="21" t="s">
        <v>23</v>
      </c>
      <c r="C40" s="21"/>
      <c r="D40" s="10">
        <v>7</v>
      </c>
      <c r="E40" s="10">
        <v>2</v>
      </c>
      <c r="F40" s="11">
        <v>1632485.2</v>
      </c>
      <c r="G40" s="11">
        <v>1632604.2</v>
      </c>
      <c r="H40" s="18">
        <v>224647.3</v>
      </c>
      <c r="I40" s="12">
        <f t="shared" si="2"/>
        <v>13.761061968586299</v>
      </c>
      <c r="J40" s="11">
        <f t="shared" si="1"/>
        <v>13.760058929163602</v>
      </c>
      <c r="K40" s="6"/>
    </row>
    <row r="41" spans="1:11" x14ac:dyDescent="0.3">
      <c r="A41" s="6"/>
      <c r="B41" s="21" t="s">
        <v>22</v>
      </c>
      <c r="C41" s="21"/>
      <c r="D41" s="10">
        <v>7</v>
      </c>
      <c r="E41" s="10">
        <v>3</v>
      </c>
      <c r="F41" s="11">
        <v>154647.5</v>
      </c>
      <c r="G41" s="11">
        <v>154647.5</v>
      </c>
      <c r="H41" s="18">
        <v>26591.3</v>
      </c>
      <c r="I41" s="12">
        <f t="shared" si="2"/>
        <v>17.194781680919512</v>
      </c>
      <c r="J41" s="11">
        <f t="shared" si="1"/>
        <v>17.194781680919512</v>
      </c>
      <c r="K41" s="6"/>
    </row>
    <row r="42" spans="1:11" x14ac:dyDescent="0.3">
      <c r="A42" s="6"/>
      <c r="B42" s="23" t="s">
        <v>61</v>
      </c>
      <c r="C42" s="23"/>
      <c r="D42" s="10">
        <v>7</v>
      </c>
      <c r="E42" s="10">
        <v>5</v>
      </c>
      <c r="F42" s="11">
        <v>560</v>
      </c>
      <c r="G42" s="11">
        <v>560</v>
      </c>
      <c r="H42" s="18">
        <v>7</v>
      </c>
      <c r="I42" s="12">
        <f t="shared" si="2"/>
        <v>1.25</v>
      </c>
      <c r="J42" s="11">
        <f t="shared" si="1"/>
        <v>1.25</v>
      </c>
      <c r="K42" s="6"/>
    </row>
    <row r="43" spans="1:11" x14ac:dyDescent="0.3">
      <c r="A43" s="6"/>
      <c r="B43" s="21" t="s">
        <v>21</v>
      </c>
      <c r="C43" s="21"/>
      <c r="D43" s="10">
        <v>7</v>
      </c>
      <c r="E43" s="10">
        <v>7</v>
      </c>
      <c r="F43" s="11">
        <v>57802.5</v>
      </c>
      <c r="G43" s="11">
        <v>57802.5</v>
      </c>
      <c r="H43" s="18">
        <v>10629.8</v>
      </c>
      <c r="I43" s="12">
        <f t="shared" si="2"/>
        <v>18.389862030189004</v>
      </c>
      <c r="J43" s="11">
        <f t="shared" si="1"/>
        <v>18.389862030189004</v>
      </c>
      <c r="K43" s="6"/>
    </row>
    <row r="44" spans="1:11" x14ac:dyDescent="0.3">
      <c r="A44" s="6"/>
      <c r="B44" s="21" t="s">
        <v>20</v>
      </c>
      <c r="C44" s="21"/>
      <c r="D44" s="10">
        <v>7</v>
      </c>
      <c r="E44" s="10">
        <v>9</v>
      </c>
      <c r="F44" s="11">
        <v>160435</v>
      </c>
      <c r="G44" s="11">
        <v>160256.5</v>
      </c>
      <c r="H44" s="18">
        <v>27001.3</v>
      </c>
      <c r="I44" s="12">
        <f t="shared" si="2"/>
        <v>16.830055785832268</v>
      </c>
      <c r="J44" s="11">
        <f t="shared" si="1"/>
        <v>16.848801764671013</v>
      </c>
      <c r="K44" s="6"/>
    </row>
    <row r="45" spans="1:11" x14ac:dyDescent="0.3">
      <c r="A45" s="6"/>
      <c r="B45" s="22" t="s">
        <v>19</v>
      </c>
      <c r="C45" s="22"/>
      <c r="D45" s="7">
        <v>8</v>
      </c>
      <c r="E45" s="7">
        <v>0</v>
      </c>
      <c r="F45" s="8">
        <f>F46+F47</f>
        <v>249371.6</v>
      </c>
      <c r="G45" s="8">
        <f t="shared" ref="G45:H45" si="8">G46+G47</f>
        <v>250241.5</v>
      </c>
      <c r="H45" s="8">
        <f t="shared" si="8"/>
        <v>46150.400000000001</v>
      </c>
      <c r="I45" s="9">
        <f t="shared" si="2"/>
        <v>18.506678386793045</v>
      </c>
      <c r="J45" s="8">
        <f t="shared" si="1"/>
        <v>18.442344695024605</v>
      </c>
      <c r="K45" s="6"/>
    </row>
    <row r="46" spans="1:11" x14ac:dyDescent="0.3">
      <c r="A46" s="6"/>
      <c r="B46" s="21" t="s">
        <v>18</v>
      </c>
      <c r="C46" s="21"/>
      <c r="D46" s="10">
        <v>8</v>
      </c>
      <c r="E46" s="10">
        <v>1</v>
      </c>
      <c r="F46" s="11">
        <v>237248.1</v>
      </c>
      <c r="G46" s="11">
        <v>238118</v>
      </c>
      <c r="H46" s="18">
        <v>42790.5</v>
      </c>
      <c r="I46" s="12">
        <f t="shared" si="2"/>
        <v>18.036182376170768</v>
      </c>
      <c r="J46" s="11">
        <f t="shared" si="1"/>
        <v>17.970292040080967</v>
      </c>
      <c r="K46" s="6"/>
    </row>
    <row r="47" spans="1:11" x14ac:dyDescent="0.3">
      <c r="A47" s="6"/>
      <c r="B47" s="21" t="s">
        <v>17</v>
      </c>
      <c r="C47" s="21"/>
      <c r="D47" s="10">
        <v>8</v>
      </c>
      <c r="E47" s="10">
        <v>4</v>
      </c>
      <c r="F47" s="11">
        <v>12123.5</v>
      </c>
      <c r="G47" s="11">
        <v>12123.5</v>
      </c>
      <c r="H47" s="18">
        <v>3359.9</v>
      </c>
      <c r="I47" s="12">
        <f t="shared" si="2"/>
        <v>27.713943993071311</v>
      </c>
      <c r="J47" s="11">
        <f t="shared" si="1"/>
        <v>27.713943993071311</v>
      </c>
      <c r="K47" s="6"/>
    </row>
    <row r="48" spans="1:11" x14ac:dyDescent="0.3">
      <c r="A48" s="6"/>
      <c r="B48" s="22" t="s">
        <v>16</v>
      </c>
      <c r="C48" s="22"/>
      <c r="D48" s="7">
        <v>9</v>
      </c>
      <c r="E48" s="7">
        <v>0</v>
      </c>
      <c r="F48" s="8">
        <f>F49+F50</f>
        <v>1505.2</v>
      </c>
      <c r="G48" s="8">
        <f t="shared" ref="G48:H48" si="9">G49+G50</f>
        <v>1505.2</v>
      </c>
      <c r="H48" s="8">
        <f t="shared" si="9"/>
        <v>0</v>
      </c>
      <c r="I48" s="9">
        <f t="shared" si="2"/>
        <v>0</v>
      </c>
      <c r="J48" s="8">
        <f t="shared" si="1"/>
        <v>0</v>
      </c>
      <c r="K48" s="6"/>
    </row>
    <row r="49" spans="1:11" x14ac:dyDescent="0.3">
      <c r="A49" s="6"/>
      <c r="B49" s="21" t="s">
        <v>15</v>
      </c>
      <c r="C49" s="21"/>
      <c r="D49" s="10">
        <v>9</v>
      </c>
      <c r="E49" s="10">
        <v>7</v>
      </c>
      <c r="F49" s="11">
        <v>150</v>
      </c>
      <c r="G49" s="11">
        <v>150</v>
      </c>
      <c r="H49" s="11">
        <v>0</v>
      </c>
      <c r="I49" s="12">
        <v>0</v>
      </c>
      <c r="J49" s="11">
        <v>0</v>
      </c>
      <c r="K49" s="6"/>
    </row>
    <row r="50" spans="1:11" x14ac:dyDescent="0.3">
      <c r="A50" s="6"/>
      <c r="B50" s="21" t="s">
        <v>14</v>
      </c>
      <c r="C50" s="21"/>
      <c r="D50" s="10">
        <v>9</v>
      </c>
      <c r="E50" s="10">
        <v>9</v>
      </c>
      <c r="F50" s="11">
        <v>1355.2</v>
      </c>
      <c r="G50" s="18">
        <v>1355.2</v>
      </c>
      <c r="H50" s="18">
        <v>0</v>
      </c>
      <c r="I50" s="12">
        <f t="shared" si="2"/>
        <v>0</v>
      </c>
      <c r="J50" s="11">
        <f t="shared" si="1"/>
        <v>0</v>
      </c>
      <c r="K50" s="6"/>
    </row>
    <row r="51" spans="1:11" x14ac:dyDescent="0.3">
      <c r="A51" s="6"/>
      <c r="B51" s="22" t="s">
        <v>13</v>
      </c>
      <c r="C51" s="22"/>
      <c r="D51" s="7">
        <v>10</v>
      </c>
      <c r="E51" s="7">
        <v>0</v>
      </c>
      <c r="F51" s="8">
        <f>F52+F53+F54</f>
        <v>155292.29999999999</v>
      </c>
      <c r="G51" s="8">
        <f t="shared" ref="G51:H51" si="10">G52+G53+G54</f>
        <v>155292.29999999999</v>
      </c>
      <c r="H51" s="8">
        <f t="shared" si="10"/>
        <v>20668.7</v>
      </c>
      <c r="I51" s="9">
        <f t="shared" si="2"/>
        <v>13.309545933700514</v>
      </c>
      <c r="J51" s="8">
        <f t="shared" si="1"/>
        <v>13.309545933700514</v>
      </c>
      <c r="K51" s="6"/>
    </row>
    <row r="52" spans="1:11" x14ac:dyDescent="0.3">
      <c r="A52" s="6"/>
      <c r="B52" s="21" t="s">
        <v>12</v>
      </c>
      <c r="C52" s="21"/>
      <c r="D52" s="10">
        <v>10</v>
      </c>
      <c r="E52" s="10">
        <v>1</v>
      </c>
      <c r="F52" s="11">
        <v>21000</v>
      </c>
      <c r="G52" s="11">
        <v>21000</v>
      </c>
      <c r="H52" s="18">
        <v>4618.3</v>
      </c>
      <c r="I52" s="12">
        <f t="shared" si="2"/>
        <v>21.991904761904763</v>
      </c>
      <c r="J52" s="11">
        <f t="shared" si="1"/>
        <v>21.991904761904763</v>
      </c>
      <c r="K52" s="6"/>
    </row>
    <row r="53" spans="1:11" x14ac:dyDescent="0.3">
      <c r="A53" s="6"/>
      <c r="B53" s="21" t="s">
        <v>11</v>
      </c>
      <c r="C53" s="21"/>
      <c r="D53" s="10">
        <v>10</v>
      </c>
      <c r="E53" s="10">
        <v>3</v>
      </c>
      <c r="F53" s="11">
        <v>48699.7</v>
      </c>
      <c r="G53" s="11">
        <v>48699.7</v>
      </c>
      <c r="H53" s="18">
        <v>5398.4</v>
      </c>
      <c r="I53" s="12">
        <f t="shared" si="2"/>
        <v>11.085078552845294</v>
      </c>
      <c r="J53" s="11">
        <f t="shared" si="1"/>
        <v>11.085078552845294</v>
      </c>
      <c r="K53" s="6"/>
    </row>
    <row r="54" spans="1:11" x14ac:dyDescent="0.3">
      <c r="A54" s="6"/>
      <c r="B54" s="21" t="s">
        <v>10</v>
      </c>
      <c r="C54" s="21"/>
      <c r="D54" s="10">
        <v>10</v>
      </c>
      <c r="E54" s="10">
        <v>4</v>
      </c>
      <c r="F54" s="11">
        <v>85592.6</v>
      </c>
      <c r="G54" s="11">
        <v>85592.6</v>
      </c>
      <c r="H54" s="18">
        <v>10652</v>
      </c>
      <c r="I54" s="12">
        <f t="shared" si="2"/>
        <v>12.445001086542527</v>
      </c>
      <c r="J54" s="11">
        <f t="shared" si="1"/>
        <v>12.445001086542527</v>
      </c>
      <c r="K54" s="6"/>
    </row>
    <row r="55" spans="1:11" x14ac:dyDescent="0.3">
      <c r="A55" s="6"/>
      <c r="B55" s="22" t="s">
        <v>9</v>
      </c>
      <c r="C55" s="22"/>
      <c r="D55" s="7">
        <v>11</v>
      </c>
      <c r="E55" s="7">
        <v>0</v>
      </c>
      <c r="F55" s="8">
        <f>F56+F57+F58+F59</f>
        <v>284922.89999999997</v>
      </c>
      <c r="G55" s="8">
        <f t="shared" ref="G55:H55" si="11">G56+G57+G58+G59</f>
        <v>284922.89999999997</v>
      </c>
      <c r="H55" s="8">
        <f t="shared" si="11"/>
        <v>60078.2</v>
      </c>
      <c r="I55" s="9">
        <f t="shared" si="2"/>
        <v>21.085774432311339</v>
      </c>
      <c r="J55" s="8">
        <f t="shared" si="1"/>
        <v>21.085774432311339</v>
      </c>
      <c r="K55" s="6"/>
    </row>
    <row r="56" spans="1:11" x14ac:dyDescent="0.3">
      <c r="A56" s="6"/>
      <c r="B56" s="21" t="s">
        <v>8</v>
      </c>
      <c r="C56" s="21"/>
      <c r="D56" s="10">
        <v>11</v>
      </c>
      <c r="E56" s="10">
        <v>1</v>
      </c>
      <c r="F56" s="11">
        <v>8652.1</v>
      </c>
      <c r="G56" s="11">
        <v>8652.1</v>
      </c>
      <c r="H56" s="18">
        <v>949.7</v>
      </c>
      <c r="I56" s="12">
        <f t="shared" si="2"/>
        <v>10.976525930121012</v>
      </c>
      <c r="J56" s="11">
        <f t="shared" si="1"/>
        <v>10.976525930121012</v>
      </c>
      <c r="K56" s="6"/>
    </row>
    <row r="57" spans="1:11" x14ac:dyDescent="0.3">
      <c r="A57" s="6"/>
      <c r="B57" s="21" t="s">
        <v>7</v>
      </c>
      <c r="C57" s="21"/>
      <c r="D57" s="10">
        <v>11</v>
      </c>
      <c r="E57" s="10">
        <v>2</v>
      </c>
      <c r="F57" s="11">
        <v>1500</v>
      </c>
      <c r="G57" s="11">
        <v>1500</v>
      </c>
      <c r="H57" s="18">
        <v>161</v>
      </c>
      <c r="I57" s="12">
        <f t="shared" si="2"/>
        <v>10.733333333333334</v>
      </c>
      <c r="J57" s="11">
        <f t="shared" si="1"/>
        <v>10.733333333333334</v>
      </c>
      <c r="K57" s="6"/>
    </row>
    <row r="58" spans="1:11" x14ac:dyDescent="0.3">
      <c r="A58" s="6"/>
      <c r="B58" s="21" t="s">
        <v>6</v>
      </c>
      <c r="C58" s="21"/>
      <c r="D58" s="10">
        <v>11</v>
      </c>
      <c r="E58" s="10">
        <v>3</v>
      </c>
      <c r="F58" s="11">
        <v>262070.8</v>
      </c>
      <c r="G58" s="11">
        <v>262070.8</v>
      </c>
      <c r="H58" s="18">
        <v>54857.2</v>
      </c>
      <c r="I58" s="12">
        <f t="shared" si="2"/>
        <v>20.932206106136203</v>
      </c>
      <c r="J58" s="11">
        <f t="shared" si="1"/>
        <v>20.932206106136203</v>
      </c>
      <c r="K58" s="6"/>
    </row>
    <row r="59" spans="1:11" x14ac:dyDescent="0.3">
      <c r="A59" s="6"/>
      <c r="B59" s="21" t="s">
        <v>5</v>
      </c>
      <c r="C59" s="21"/>
      <c r="D59" s="10">
        <v>11</v>
      </c>
      <c r="E59" s="10">
        <v>5</v>
      </c>
      <c r="F59" s="11">
        <v>12700</v>
      </c>
      <c r="G59" s="11">
        <v>12700</v>
      </c>
      <c r="H59" s="18">
        <v>4110.3</v>
      </c>
      <c r="I59" s="12">
        <f t="shared" si="2"/>
        <v>32.364566929133858</v>
      </c>
      <c r="J59" s="11">
        <f t="shared" si="1"/>
        <v>32.364566929133858</v>
      </c>
      <c r="K59" s="6"/>
    </row>
    <row r="60" spans="1:11" x14ac:dyDescent="0.3">
      <c r="A60" s="6"/>
      <c r="B60" s="22" t="s">
        <v>4</v>
      </c>
      <c r="C60" s="22"/>
      <c r="D60" s="7">
        <v>12</v>
      </c>
      <c r="E60" s="7">
        <v>0</v>
      </c>
      <c r="F60" s="8">
        <f>F61</f>
        <v>26900</v>
      </c>
      <c r="G60" s="8">
        <f t="shared" ref="G60:J60" si="12">G61</f>
        <v>27249.5</v>
      </c>
      <c r="H60" s="8">
        <f t="shared" si="12"/>
        <v>5081.5</v>
      </c>
      <c r="I60" s="8">
        <f t="shared" si="12"/>
        <v>18.890334572490705</v>
      </c>
      <c r="J60" s="8">
        <f t="shared" si="12"/>
        <v>18.648048588047487</v>
      </c>
      <c r="K60" s="6"/>
    </row>
    <row r="61" spans="1:11" x14ac:dyDescent="0.3">
      <c r="A61" s="6"/>
      <c r="B61" s="21" t="s">
        <v>3</v>
      </c>
      <c r="C61" s="21"/>
      <c r="D61" s="10">
        <v>12</v>
      </c>
      <c r="E61" s="10">
        <v>2</v>
      </c>
      <c r="F61" s="11">
        <v>26900</v>
      </c>
      <c r="G61" s="18">
        <v>27249.5</v>
      </c>
      <c r="H61" s="18">
        <v>5081.5</v>
      </c>
      <c r="I61" s="12">
        <f t="shared" si="2"/>
        <v>18.890334572490705</v>
      </c>
      <c r="J61" s="11">
        <f t="shared" si="1"/>
        <v>18.648048588047487</v>
      </c>
      <c r="K61" s="6"/>
    </row>
    <row r="62" spans="1:11" x14ac:dyDescent="0.3">
      <c r="A62" s="6"/>
      <c r="B62" s="22" t="s">
        <v>2</v>
      </c>
      <c r="C62" s="22"/>
      <c r="D62" s="7">
        <v>13</v>
      </c>
      <c r="E62" s="7">
        <v>0</v>
      </c>
      <c r="F62" s="8">
        <f>F63</f>
        <v>4000</v>
      </c>
      <c r="G62" s="8">
        <f t="shared" ref="G62:H62" si="13">G63</f>
        <v>4000</v>
      </c>
      <c r="H62" s="8">
        <f t="shared" si="13"/>
        <v>523.6</v>
      </c>
      <c r="I62" s="9">
        <f t="shared" si="2"/>
        <v>13.090000000000002</v>
      </c>
      <c r="J62" s="8">
        <f t="shared" si="1"/>
        <v>13.090000000000002</v>
      </c>
      <c r="K62" s="6"/>
    </row>
    <row r="63" spans="1:11" x14ac:dyDescent="0.3">
      <c r="A63" s="6"/>
      <c r="B63" s="21" t="s">
        <v>1</v>
      </c>
      <c r="C63" s="21"/>
      <c r="D63" s="10">
        <v>13</v>
      </c>
      <c r="E63" s="10">
        <v>1</v>
      </c>
      <c r="F63" s="11">
        <v>4000</v>
      </c>
      <c r="G63" s="11">
        <v>4000</v>
      </c>
      <c r="H63" s="11">
        <v>523.6</v>
      </c>
      <c r="I63" s="12">
        <f>H63/F63*100</f>
        <v>13.090000000000002</v>
      </c>
      <c r="J63" s="11">
        <f t="shared" si="1"/>
        <v>13.090000000000002</v>
      </c>
      <c r="K63" s="6"/>
    </row>
    <row r="64" spans="1:11" x14ac:dyDescent="0.3">
      <c r="A64" s="5"/>
      <c r="B64" s="24" t="s">
        <v>0</v>
      </c>
      <c r="C64" s="24"/>
      <c r="D64" s="13"/>
      <c r="E64" s="13"/>
      <c r="F64" s="8">
        <f>F8+F16+F18+F22+F30+F35+F38+F45+F48+F51+F55+F60+F62</f>
        <v>6944598.3999999994</v>
      </c>
      <c r="G64" s="8">
        <f>G8+G16+G18+G22+G30+G35+G38+G45+G48+G51+G55+G60+G62</f>
        <v>7066609.0999999996</v>
      </c>
      <c r="H64" s="8">
        <f>H8+H16+H18+H22+H30+H35+H38+H45+H48+H51+H55+H60+H62</f>
        <v>1220522.3999999999</v>
      </c>
      <c r="I64" s="9">
        <f>H64/F64*100</f>
        <v>17.575132926333076</v>
      </c>
      <c r="J64" s="8">
        <f>H64/G64*100</f>
        <v>17.271684095275624</v>
      </c>
      <c r="K64" s="2"/>
    </row>
  </sheetData>
  <mergeCells count="66">
    <mergeCell ref="B64:C64"/>
    <mergeCell ref="I5:J5"/>
    <mergeCell ref="A2:J2"/>
    <mergeCell ref="A3:J3"/>
    <mergeCell ref="B5:C6"/>
    <mergeCell ref="D5:E5"/>
    <mergeCell ref="G5:G6"/>
    <mergeCell ref="H5:H6"/>
    <mergeCell ref="F5:F6"/>
    <mergeCell ref="B7:C7"/>
    <mergeCell ref="B8:C8"/>
    <mergeCell ref="B16:C16"/>
    <mergeCell ref="B18:C18"/>
    <mergeCell ref="B22:C22"/>
    <mergeCell ref="B30:C30"/>
    <mergeCell ref="B35:C35"/>
    <mergeCell ref="B38:C38"/>
    <mergeCell ref="B48:C48"/>
    <mergeCell ref="B51:C51"/>
    <mergeCell ref="B55:C55"/>
    <mergeCell ref="B60:C60"/>
    <mergeCell ref="B40:C40"/>
    <mergeCell ref="B41:C41"/>
    <mergeCell ref="B43:C43"/>
    <mergeCell ref="B44:C44"/>
    <mergeCell ref="B46:C46"/>
    <mergeCell ref="B45:C45"/>
    <mergeCell ref="B42:C42"/>
    <mergeCell ref="B62:C62"/>
    <mergeCell ref="B47:C47"/>
    <mergeCell ref="B49:C49"/>
    <mergeCell ref="B50:C50"/>
    <mergeCell ref="B52:C52"/>
    <mergeCell ref="B61:C61"/>
    <mergeCell ref="B9:C9"/>
    <mergeCell ref="B10:C10"/>
    <mergeCell ref="B11:C11"/>
    <mergeCell ref="B12:C12"/>
    <mergeCell ref="B13:C13"/>
    <mergeCell ref="B14:C14"/>
    <mergeCell ref="B15:C15"/>
    <mergeCell ref="B17:C17"/>
    <mergeCell ref="B19:C19"/>
    <mergeCell ref="B20:C20"/>
    <mergeCell ref="B28:C28"/>
    <mergeCell ref="B29:C29"/>
    <mergeCell ref="B31:C31"/>
    <mergeCell ref="B32:C32"/>
    <mergeCell ref="B21:C21"/>
    <mergeCell ref="B23:C23"/>
    <mergeCell ref="B24:C24"/>
    <mergeCell ref="B25:C25"/>
    <mergeCell ref="B26:C26"/>
    <mergeCell ref="B63:C63"/>
    <mergeCell ref="B53:C53"/>
    <mergeCell ref="B54:C54"/>
    <mergeCell ref="B56:C56"/>
    <mergeCell ref="B57:C57"/>
    <mergeCell ref="B58:C58"/>
    <mergeCell ref="B59:C59"/>
    <mergeCell ref="B33:C33"/>
    <mergeCell ref="B34:C34"/>
    <mergeCell ref="B36:C36"/>
    <mergeCell ref="B37:C37"/>
    <mergeCell ref="B39:C39"/>
    <mergeCell ref="B27:C27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Федотова Наталья Юрьевна</cp:lastModifiedBy>
  <cp:lastPrinted>2025-04-15T07:57:23Z</cp:lastPrinted>
  <dcterms:created xsi:type="dcterms:W3CDTF">2023-07-18T10:29:55Z</dcterms:created>
  <dcterms:modified xsi:type="dcterms:W3CDTF">2025-04-28T11:32:38Z</dcterms:modified>
</cp:coreProperties>
</file>